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ntran6_worldbank_org/Documents/VIETNAM-PCACL-91Q9M53/EDU Projects/Vietnam FY24 ECEC - Ethnic/3. ECEC REPORT/Chapter 3 - WFD/Reproductivitiy package/WFD-Reproductivity/3. Outputs/"/>
    </mc:Choice>
  </mc:AlternateContent>
  <xr:revisionPtr revIDLastSave="10" documentId="8_{1FADAC0B-4E4F-4E01-9E49-0A2FC7BAF7D9}" xr6:coauthVersionLast="47" xr6:coauthVersionMax="47" xr10:uidLastSave="{459AB74F-5641-4D5A-A50B-7BED7D0E1AFC}"/>
  <bookViews>
    <workbookView xWindow="28680" yWindow="-120" windowWidth="29040" windowHeight="15720" xr2:uid="{A43932C4-52B1-4272-8244-C812A64D4DF6}"/>
  </bookViews>
  <sheets>
    <sheet name="Source data" sheetId="2" r:id="rId1"/>
    <sheet name="Fig 7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2" l="1"/>
  <c r="D7" i="2"/>
  <c r="C8" i="2"/>
  <c r="C9" i="2"/>
  <c r="D9" i="2"/>
  <c r="G1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  <author>tc={285EB975-A0CF-406C-85AD-07C9FACBD7A4}</author>
    <author>tc={38A48BE8-5850-49F6-B792-1B964302C11E}</author>
  </authors>
  <commentList>
    <comment ref="F13" authorId="0" shapeId="0" xr:uid="{036D22F4-1BA4-4407-AD39-3E3E39A79639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https://drive.google.com/file/d/1m5SyO5Xp1nhR0HfxPivN4O-klogekT9u/view</t>
        </r>
      </text>
    </comment>
    <comment ref="F16" authorId="1" shapeId="0" xr:uid="{285EB975-A0CF-406C-85AD-07C9FACBD7A4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https://thi.tuyensinh247.com/thong-tin-tuyen-sinh-du-kien-dh-su-pham-dh-hue-nam-2021-c24a58250.html</t>
      </text>
    </comment>
    <comment ref="G16" authorId="2" shapeId="0" xr:uid="{38A48BE8-5850-49F6-B792-1B964302C11E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https://mytour.vn/vi/blog/bai-viet/chuong-trinh-tuyen-sinh-dai-hoc-su-pham-dai-hoc-hue-nam-2023.html</t>
      </text>
    </comment>
  </commentList>
</comments>
</file>

<file path=xl/sharedStrings.xml><?xml version="1.0" encoding="utf-8"?>
<sst xmlns="http://schemas.openxmlformats.org/spreadsheetml/2006/main" count="15" uniqueCount="15">
  <si>
    <t>TNUED</t>
  </si>
  <si>
    <t>VUED</t>
  </si>
  <si>
    <t>HUED</t>
  </si>
  <si>
    <t>VNU-UED</t>
  </si>
  <si>
    <t>HNUE</t>
  </si>
  <si>
    <t>HMU (ĐH)</t>
  </si>
  <si>
    <t>Bachelor</t>
  </si>
  <si>
    <t>HMU (CĐ)</t>
  </si>
  <si>
    <t>VPPC (CĐ)</t>
  </si>
  <si>
    <t>Nha Trang NCE (CĐ)</t>
  </si>
  <si>
    <t>NCE (CĐ)</t>
  </si>
  <si>
    <t>Diploma</t>
  </si>
  <si>
    <t>Source: TTIs' websites, compiled by the World Bank team</t>
  </si>
  <si>
    <t>Figure 7: Training targets of selected pedagogical colleges and universities</t>
  </si>
  <si>
    <t>Training targets of universities and colleges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</si>
</sst>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/>
    <xf numFmtId="0" fontId="1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'Source data'!$B$6</c:f>
              <c:strCache>
                <c:ptCount val="1"/>
                <c:pt idx="0">
                  <c:v>Diploma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'Source data'!$C$5:$H$5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'Source data'!$C$6:$H$6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8D-42B6-BC85-EFF046CDF864}"/>
            </c:ext>
          </c:extLst>
        </c:ser>
        <c:ser>
          <c:idx val="1"/>
          <c:order val="1"/>
          <c:tx>
            <c:strRef>
              <c:f>'Source data'!$B$7</c:f>
              <c:strCache>
                <c:ptCount val="1"/>
                <c:pt idx="0">
                  <c:v>NCE (CĐ)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'Source data'!$C$5:$H$5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'Source data'!$C$7:$H$7</c:f>
              <c:numCache>
                <c:formatCode>General</c:formatCode>
                <c:ptCount val="6"/>
                <c:pt idx="0">
                  <c:v>1025</c:v>
                </c:pt>
                <c:pt idx="1">
                  <c:v>2116</c:v>
                </c:pt>
                <c:pt idx="2">
                  <c:v>2810</c:v>
                </c:pt>
                <c:pt idx="3">
                  <c:v>1793</c:v>
                </c:pt>
                <c:pt idx="4">
                  <c:v>1174</c:v>
                </c:pt>
                <c:pt idx="5">
                  <c:v>1002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8D-42B6-BC85-EFF046CDF864}"/>
            </c:ext>
          </c:extLst>
        </c:ser>
        <c:ser>
          <c:idx val="2"/>
          <c:order val="2"/>
          <c:tx>
            <c:strRef>
              <c:f>'Source data'!$B$8</c:f>
              <c:strCache>
                <c:ptCount val="1"/>
                <c:pt idx="0">
                  <c:v>Nha Trang NCE (CĐ)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'Source data'!$C$5:$H$5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'Source data'!$C$8:$H$8</c:f>
              <c:numCache>
                <c:formatCode>General</c:formatCode>
                <c:ptCount val="6"/>
                <c:pt idx="0">
                  <c:v>1025</c:v>
                </c:pt>
                <c:pt idx="1">
                  <c:v>400</c:v>
                </c:pt>
                <c:pt idx="2">
                  <c:v>700</c:v>
                </c:pt>
                <c:pt idx="3">
                  <c:v>569</c:v>
                </c:pt>
                <c:pt idx="4">
                  <c:v>310</c:v>
                </c:pt>
                <c:pt idx="5">
                  <c:v>247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48D-42B6-BC85-EFF046CDF864}"/>
            </c:ext>
          </c:extLst>
        </c:ser>
        <c:ser>
          <c:idx val="3"/>
          <c:order val="3"/>
          <c:tx>
            <c:strRef>
              <c:f>'Source data'!$B$9</c:f>
              <c:strCache>
                <c:ptCount val="1"/>
                <c:pt idx="0">
                  <c:v>VPPC (CĐ)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'Source data'!$C$5:$H$5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'Source data'!$C$9:$H$9</c:f>
              <c:numCache>
                <c:formatCode>General</c:formatCode>
                <c:ptCount val="6"/>
                <c:pt idx="0">
                  <c:v>350</c:v>
                </c:pt>
                <c:pt idx="1">
                  <c:v>380</c:v>
                </c:pt>
                <c:pt idx="2">
                  <c:v>715</c:v>
                </c:pt>
                <c:pt idx="3">
                  <c:v>970</c:v>
                </c:pt>
                <c:pt idx="4">
                  <c:v>500</c:v>
                </c:pt>
                <c:pt idx="5">
                  <c:v>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48D-42B6-BC85-EFF046CDF864}"/>
            </c:ext>
          </c:extLst>
        </c:ser>
        <c:ser>
          <c:idx val="4"/>
          <c:order val="4"/>
          <c:tx>
            <c:strRef>
              <c:f>'Source data'!$B$10</c:f>
              <c:strCache>
                <c:ptCount val="1"/>
                <c:pt idx="0">
                  <c:v>HMU (CĐ)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'Source data'!$C$5:$H$5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'Source data'!$C$10:$H$10</c:f>
              <c:numCache>
                <c:formatCode>General</c:formatCode>
                <c:ptCount val="6"/>
                <c:pt idx="0">
                  <c:v>165</c:v>
                </c:pt>
                <c:pt idx="1">
                  <c:v>88</c:v>
                </c:pt>
                <c:pt idx="2">
                  <c:v>50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48D-42B6-BC85-EFF046CDF864}"/>
            </c:ext>
          </c:extLst>
        </c:ser>
        <c:ser>
          <c:idx val="5"/>
          <c:order val="5"/>
          <c:tx>
            <c:strRef>
              <c:f>'Source data'!$B$11</c:f>
              <c:strCache>
                <c:ptCount val="1"/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'Source data'!$C$5:$H$5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'Source data'!$C$11:$H$11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48D-42B6-BC85-EFF046CDF864}"/>
            </c:ext>
          </c:extLst>
        </c:ser>
        <c:ser>
          <c:idx val="6"/>
          <c:order val="6"/>
          <c:tx>
            <c:strRef>
              <c:f>'Source data'!$B$12</c:f>
              <c:strCache>
                <c:ptCount val="1"/>
                <c:pt idx="0">
                  <c:v>Bachelor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'Source data'!$C$5:$H$5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'Source data'!$C$12:$H$12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48D-42B6-BC85-EFF046CDF864}"/>
            </c:ext>
          </c:extLst>
        </c:ser>
        <c:ser>
          <c:idx val="7"/>
          <c:order val="7"/>
          <c:tx>
            <c:strRef>
              <c:f>'Source data'!$B$13</c:f>
              <c:strCache>
                <c:ptCount val="1"/>
                <c:pt idx="0">
                  <c:v>HMU (ĐH)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'Source data'!$C$5:$H$5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'Source data'!$C$13:$H$13</c:f>
              <c:numCache>
                <c:formatCode>General</c:formatCode>
                <c:ptCount val="6"/>
                <c:pt idx="0">
                  <c:v>90</c:v>
                </c:pt>
                <c:pt idx="1">
                  <c:v>77</c:v>
                </c:pt>
                <c:pt idx="2">
                  <c:v>120</c:v>
                </c:pt>
                <c:pt idx="3">
                  <c:v>80</c:v>
                </c:pt>
                <c:pt idx="4">
                  <c:v>72</c:v>
                </c:pt>
                <c:pt idx="5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48D-42B6-BC85-EFF046CDF864}"/>
            </c:ext>
          </c:extLst>
        </c:ser>
        <c:ser>
          <c:idx val="8"/>
          <c:order val="8"/>
          <c:tx>
            <c:strRef>
              <c:f>'Source data'!$B$14</c:f>
              <c:strCache>
                <c:ptCount val="1"/>
                <c:pt idx="0">
                  <c:v>HNUE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'Source data'!$C$5:$H$5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'Source data'!$C$14:$H$14</c:f>
              <c:numCache>
                <c:formatCode>General</c:formatCode>
                <c:ptCount val="6"/>
                <c:pt idx="0">
                  <c:v>70</c:v>
                </c:pt>
                <c:pt idx="1">
                  <c:v>160</c:v>
                </c:pt>
                <c:pt idx="2">
                  <c:v>280</c:v>
                </c:pt>
                <c:pt idx="3">
                  <c:v>280</c:v>
                </c:pt>
                <c:pt idx="4">
                  <c:v>210</c:v>
                </c:pt>
                <c:pt idx="5">
                  <c:v>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48D-42B6-BC85-EFF046CDF864}"/>
            </c:ext>
          </c:extLst>
        </c:ser>
        <c:ser>
          <c:idx val="9"/>
          <c:order val="9"/>
          <c:tx>
            <c:strRef>
              <c:f>'Source data'!$B$15</c:f>
              <c:strCache>
                <c:ptCount val="1"/>
                <c:pt idx="0">
                  <c:v>VNU-UED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'Source data'!$C$5:$H$5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'Source data'!$C$15:$H$15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120</c:v>
                </c:pt>
                <c:pt idx="3">
                  <c:v>100</c:v>
                </c:pt>
                <c:pt idx="4">
                  <c:v>80</c:v>
                </c:pt>
                <c:pt idx="5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48D-42B6-BC85-EFF046CDF864}"/>
            </c:ext>
          </c:extLst>
        </c:ser>
        <c:ser>
          <c:idx val="10"/>
          <c:order val="10"/>
          <c:tx>
            <c:strRef>
              <c:f>'Source data'!$B$16</c:f>
              <c:strCache>
                <c:ptCount val="1"/>
                <c:pt idx="0">
                  <c:v>HUED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'Source data'!$C$5:$H$5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'Source data'!$C$16:$H$16</c:f>
              <c:numCache>
                <c:formatCode>General</c:formatCode>
                <c:ptCount val="6"/>
                <c:pt idx="0">
                  <c:v>180</c:v>
                </c:pt>
                <c:pt idx="1">
                  <c:v>190</c:v>
                </c:pt>
                <c:pt idx="2">
                  <c:v>250</c:v>
                </c:pt>
                <c:pt idx="3">
                  <c:v>350</c:v>
                </c:pt>
                <c:pt idx="4">
                  <c:v>250</c:v>
                </c:pt>
                <c:pt idx="5">
                  <c:v>224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48D-42B6-BC85-EFF046CDF864}"/>
            </c:ext>
          </c:extLst>
        </c:ser>
        <c:ser>
          <c:idx val="11"/>
          <c:order val="11"/>
          <c:tx>
            <c:strRef>
              <c:f>'Source data'!$B$17</c:f>
              <c:strCache>
                <c:ptCount val="1"/>
                <c:pt idx="0">
                  <c:v>VUED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'Source data'!$C$5:$H$5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'Source data'!$C$17:$H$17</c:f>
              <c:numCache>
                <c:formatCode>General</c:formatCode>
                <c:ptCount val="6"/>
                <c:pt idx="0">
                  <c:v>150</c:v>
                </c:pt>
                <c:pt idx="1">
                  <c:v>120</c:v>
                </c:pt>
                <c:pt idx="2">
                  <c:v>230</c:v>
                </c:pt>
                <c:pt idx="3">
                  <c:v>250</c:v>
                </c:pt>
                <c:pt idx="4">
                  <c:v>300</c:v>
                </c:pt>
                <c:pt idx="5">
                  <c:v>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48D-42B6-BC85-EFF046CDF864}"/>
            </c:ext>
          </c:extLst>
        </c:ser>
        <c:ser>
          <c:idx val="12"/>
          <c:order val="12"/>
          <c:tx>
            <c:strRef>
              <c:f>'Source data'!$B$18</c:f>
              <c:strCache>
                <c:ptCount val="1"/>
                <c:pt idx="0">
                  <c:v>TNUED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'Source data'!$C$5:$H$5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'Source data'!$C$18:$H$18</c:f>
              <c:numCache>
                <c:formatCode>General</c:formatCode>
                <c:ptCount val="6"/>
                <c:pt idx="0">
                  <c:v>120</c:v>
                </c:pt>
                <c:pt idx="1">
                  <c:v>120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48D-42B6-BC85-EFF046CDF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5690944"/>
        <c:axId val="1715681824"/>
      </c:lineChart>
      <c:catAx>
        <c:axId val="1715690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5681824"/>
        <c:crosses val="autoZero"/>
        <c:auto val="1"/>
        <c:lblAlgn val="ctr"/>
        <c:lblOffset val="100"/>
        <c:noMultiLvlLbl val="0"/>
      </c:catAx>
      <c:valAx>
        <c:axId val="1715681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5690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6350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247655</xdr:colOff>
      <xdr:row>2</xdr:row>
      <xdr:rowOff>139700</xdr:rowOff>
    </xdr:from>
    <xdr:to>
      <xdr:col>13</xdr:col>
      <xdr:colOff>203199</xdr:colOff>
      <xdr:row>19</xdr:row>
      <xdr:rowOff>44450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FFF766-35EE-4900-B9AE-3DCD4E9FC7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0.51787</cdr:x>
      <cdr:y>0.05218</cdr:y>
    </cdr:from>
    <cdr:to>
      <cdr:x>0.5215</cdr:x>
      <cdr:y>0.52503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20A04F14-5F9C-BE88-6FE1-CBF832572FB0}"/>
            </a:ext>
          </a:extLst>
        </cdr:cNvPr>
        <cdr:cNvCxnSpPr/>
      </cdr:nvCxnSpPr>
      <cdr:spPr>
        <a:xfrm xmlns:a="http://schemas.openxmlformats.org/drawingml/2006/main">
          <a:off x="2714620" y="155575"/>
          <a:ext cx="19050" cy="140970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accent6">
              <a:lumMod val="75000"/>
            </a:schemeClr>
          </a:solidFill>
          <a:prstDash val="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0.60145</cdr:x>
      <cdr:y>0.04899</cdr:y>
    </cdr:from>
    <cdr:to>
      <cdr:x>0.60509</cdr:x>
      <cdr:y>0.52183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EB9359E7-6AC7-0716-CBF4-5F68DE11F6DF}"/>
            </a:ext>
          </a:extLst>
        </cdr:cNvPr>
        <cdr:cNvCxnSpPr/>
      </cdr:nvCxnSpPr>
      <cdr:spPr>
        <a:xfrm xmlns:a="http://schemas.openxmlformats.org/drawingml/2006/main">
          <a:off x="3152770" y="146050"/>
          <a:ext cx="19050" cy="140970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accent6">
              <a:lumMod val="75000"/>
            </a:schemeClr>
          </a:solidFill>
          <a:prstDash val="dash"/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</cdr:cxnSp>
  </cdr:relSizeAnchor>
</c:userShapes>
</file>

<file path=xl/persons/person.xml><?xml version="1.0" encoding="utf-8"?>
<personList xmlns="http://schemas.microsoft.com/office/spreadsheetml/2018/threadedcomments" xmlns:x="http://schemas.openxmlformats.org/spreadsheetml/2006/main">
  <person displayName="Lien Pham" id="{BD65C44C-7F10-4674-AAB7-62108AD61F6C}" userId="e8bae5cdc1d919e9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6" dT="2024-11-19T08:13:11.65" personId="{BD65C44C-7F10-4674-AAB7-62108AD61F6C}" id="{285EB975-A0CF-406C-85AD-07C9FACBD7A4}">
    <text>https://thi.tuyensinh247.com/thong-tin-tuyen-sinh-du-kien-dh-su-pham-dh-hue-nam-2021-c24a58250.html</text>
  </threadedComment>
  <threadedComment ref="G16" dT="2024-11-19T08:11:22.34" personId="{BD65C44C-7F10-4674-AAB7-62108AD61F6C}" id="{38A48BE8-5850-49F6-B792-1B964302C11E}">
    <text>https://mytour.vn/vi/blog/bai-viet/chuong-trinh-tuyen-sinh-dai-hoc-su-pham-dai-hoc-hue-nam-2023.html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66693-87C9-4A5B-A5EC-D28A613473C4}">
  <dimension ref="B2:H18"/>
  <sheetViews>
    <sheetView tabSelected="1" workbookViewId="0">
      <selection activeCell="B3" sqref="B3"/>
    </sheetView>
  </sheetViews>
  <sheetFormatPr defaultRowHeight="14.5" x14ac:dyDescent="0.35"/>
  <cols>
    <col min="2" max="2" width="23.1796875" customWidth="1"/>
  </cols>
  <sheetData>
    <row r="2" spans="2:8" x14ac:dyDescent="0.35">
      <c r="B2" s="1" t="s">
        <v>14</v>
      </c>
    </row>
    <row r="3" spans="2:8" x14ac:dyDescent="0.35">
      <c r="B3" t="s">
        <v>12</v>
      </c>
    </row>
    <row r="5" spans="2:8" x14ac:dyDescent="0.35">
      <c r="B5" s="2"/>
      <c r="C5" s="5">
        <v>2018</v>
      </c>
      <c r="D5" s="5">
        <v>2019</v>
      </c>
      <c r="E5" s="5">
        <v>2020</v>
      </c>
      <c r="F5" s="5">
        <v>2021</v>
      </c>
      <c r="G5" s="5">
        <v>2022</v>
      </c>
      <c r="H5" s="5">
        <v>2023</v>
      </c>
    </row>
    <row r="6" spans="2:8" x14ac:dyDescent="0.35">
      <c r="B6" s="4" t="s">
        <v>11</v>
      </c>
      <c r="C6" s="4"/>
      <c r="D6" s="4"/>
      <c r="E6" s="4"/>
      <c r="F6" s="4"/>
      <c r="G6" s="4"/>
      <c r="H6" s="4"/>
    </row>
    <row r="7" spans="2:8" x14ac:dyDescent="0.35">
      <c r="B7" s="2" t="s">
        <v>10</v>
      </c>
      <c r="C7" s="5">
        <f>575+450</f>
        <v>1025</v>
      </c>
      <c r="D7" s="5">
        <f>1693+423</f>
        <v>2116</v>
      </c>
      <c r="E7" s="2">
        <v>2810</v>
      </c>
      <c r="F7" s="2">
        <v>1793</v>
      </c>
      <c r="G7" s="2">
        <v>1174</v>
      </c>
      <c r="H7" s="2">
        <v>1002</v>
      </c>
    </row>
    <row r="8" spans="2:8" x14ac:dyDescent="0.35">
      <c r="B8" s="2" t="s">
        <v>9</v>
      </c>
      <c r="C8" s="5">
        <f>575+450</f>
        <v>1025</v>
      </c>
      <c r="D8" s="2">
        <v>400</v>
      </c>
      <c r="E8" s="2">
        <v>700</v>
      </c>
      <c r="F8" s="2">
        <v>569</v>
      </c>
      <c r="G8" s="2">
        <v>310</v>
      </c>
      <c r="H8" s="2">
        <v>247</v>
      </c>
    </row>
    <row r="9" spans="2:8" x14ac:dyDescent="0.35">
      <c r="B9" s="2" t="s">
        <v>8</v>
      </c>
      <c r="C9" s="5">
        <f>200+150</f>
        <v>350</v>
      </c>
      <c r="D9" s="5">
        <f>210+170</f>
        <v>380</v>
      </c>
      <c r="E9" s="2">
        <v>715</v>
      </c>
      <c r="F9" s="2">
        <v>970</v>
      </c>
      <c r="G9" s="2">
        <v>500</v>
      </c>
      <c r="H9" s="2">
        <v>500</v>
      </c>
    </row>
    <row r="10" spans="2:8" x14ac:dyDescent="0.35">
      <c r="B10" s="2" t="s">
        <v>7</v>
      </c>
      <c r="C10" s="2">
        <v>165</v>
      </c>
      <c r="D10" s="2">
        <v>88</v>
      </c>
      <c r="E10" s="2">
        <v>50</v>
      </c>
      <c r="F10" s="2">
        <v>0</v>
      </c>
      <c r="G10" s="2">
        <v>0</v>
      </c>
      <c r="H10" s="2">
        <v>0</v>
      </c>
    </row>
    <row r="11" spans="2:8" x14ac:dyDescent="0.35">
      <c r="B11" s="2"/>
      <c r="C11" s="2"/>
      <c r="D11" s="2"/>
      <c r="E11" s="2"/>
      <c r="F11" s="2"/>
      <c r="G11" s="2"/>
      <c r="H11" s="2"/>
    </row>
    <row r="12" spans="2:8" x14ac:dyDescent="0.35">
      <c r="B12" s="4" t="s">
        <v>6</v>
      </c>
      <c r="C12" s="3"/>
      <c r="D12" s="3"/>
      <c r="E12" s="3"/>
      <c r="F12" s="3"/>
      <c r="G12" s="3"/>
      <c r="H12" s="3"/>
    </row>
    <row r="13" spans="2:8" x14ac:dyDescent="0.35">
      <c r="B13" s="2" t="s">
        <v>5</v>
      </c>
      <c r="C13" s="2">
        <v>90</v>
      </c>
      <c r="D13" s="2">
        <v>77</v>
      </c>
      <c r="E13" s="2">
        <v>120</v>
      </c>
      <c r="F13" s="2">
        <v>80</v>
      </c>
      <c r="G13" s="2">
        <v>72</v>
      </c>
      <c r="H13" s="2">
        <v>120</v>
      </c>
    </row>
    <row r="14" spans="2:8" x14ac:dyDescent="0.35">
      <c r="B14" s="2" t="s">
        <v>4</v>
      </c>
      <c r="C14" s="2">
        <v>70</v>
      </c>
      <c r="D14" s="2">
        <v>160</v>
      </c>
      <c r="E14" s="2">
        <v>280</v>
      </c>
      <c r="F14" s="2">
        <v>280</v>
      </c>
      <c r="G14" s="2">
        <f>146+6+18+30+8+2</f>
        <v>210</v>
      </c>
      <c r="H14" s="2">
        <v>151</v>
      </c>
    </row>
    <row r="15" spans="2:8" x14ac:dyDescent="0.35">
      <c r="B15" s="2" t="s">
        <v>3</v>
      </c>
      <c r="C15" s="2">
        <v>0</v>
      </c>
      <c r="D15" s="2">
        <v>0</v>
      </c>
      <c r="E15" s="2">
        <v>120</v>
      </c>
      <c r="F15" s="2">
        <v>100</v>
      </c>
      <c r="G15" s="2">
        <v>80</v>
      </c>
      <c r="H15" s="2">
        <v>70</v>
      </c>
    </row>
    <row r="16" spans="2:8" x14ac:dyDescent="0.35">
      <c r="B16" s="2" t="s">
        <v>2</v>
      </c>
      <c r="C16" s="2">
        <v>180</v>
      </c>
      <c r="D16" s="2">
        <v>190</v>
      </c>
      <c r="E16" s="2">
        <v>250</v>
      </c>
      <c r="F16" s="2">
        <v>350</v>
      </c>
      <c r="G16" s="2">
        <v>250</v>
      </c>
      <c r="H16" s="2">
        <v>224</v>
      </c>
    </row>
    <row r="17" spans="2:8" x14ac:dyDescent="0.35">
      <c r="B17" s="2" t="s">
        <v>1</v>
      </c>
      <c r="C17" s="2">
        <v>150</v>
      </c>
      <c r="D17" s="2">
        <v>120</v>
      </c>
      <c r="E17" s="2">
        <v>230</v>
      </c>
      <c r="F17" s="2">
        <v>250</v>
      </c>
      <c r="G17" s="2">
        <v>300</v>
      </c>
      <c r="H17" s="2">
        <v>200</v>
      </c>
    </row>
    <row r="18" spans="2:8" x14ac:dyDescent="0.35">
      <c r="B18" s="2" t="s">
        <v>0</v>
      </c>
      <c r="C18" s="2">
        <v>120</v>
      </c>
      <c r="D18" s="2">
        <v>120</v>
      </c>
      <c r="E18" s="2">
        <v>150</v>
      </c>
      <c r="F18" s="2">
        <v>150</v>
      </c>
      <c r="G18" s="2">
        <v>150</v>
      </c>
      <c r="H18" s="2">
        <v>200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2181C-8215-447C-9895-C9AEDAE92B97}">
  <dimension ref="A2:AG26"/>
  <sheetViews>
    <sheetView zoomScaleNormal="100" workbookViewId="0">
      <pane xSplit="1" ySplit="1" topLeftCell="B2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4.5" x14ac:dyDescent="0.35"/>
  <cols>
    <col min="1" max="1" width="25.453125" customWidth="1"/>
    <col min="2" max="2" width="6.1796875" bestFit="1" customWidth="1"/>
    <col min="3" max="3" width="10.453125" customWidth="1"/>
    <col min="4" max="4" width="6.1796875" bestFit="1" customWidth="1"/>
    <col min="5" max="5" width="10.08984375" customWidth="1"/>
    <col min="6" max="6" width="7.6328125" customWidth="1"/>
    <col min="7" max="7" width="9.6328125" customWidth="1"/>
    <col min="8" max="8" width="6.1796875" hidden="1" customWidth="1"/>
    <col min="9" max="9" width="9.6328125" hidden="1" customWidth="1"/>
    <col min="10" max="10" width="6.1796875" hidden="1" customWidth="1"/>
    <col min="11" max="11" width="9.6328125" hidden="1" customWidth="1"/>
    <col min="12" max="12" width="6.1796875" hidden="1" customWidth="1"/>
    <col min="13" max="13" width="9.6328125" hidden="1" customWidth="1"/>
    <col min="14" max="22" width="9.6328125" customWidth="1"/>
    <col min="23" max="23" width="10.1796875" bestFit="1" customWidth="1"/>
    <col min="24" max="24" width="10" customWidth="1"/>
    <col min="25" max="25" width="11.6328125" customWidth="1"/>
    <col min="26" max="26" width="9.453125" customWidth="1"/>
    <col min="27" max="29" width="9.453125" hidden="1" customWidth="1"/>
    <col min="30" max="30" width="11.1796875" customWidth="1"/>
    <col min="31" max="33" width="13.81640625" hidden="1" customWidth="1"/>
    <col min="34" max="34" width="10.36328125" customWidth="1"/>
    <col min="35" max="35" width="10.08984375" customWidth="1"/>
    <col min="39" max="40" width="8.453125" customWidth="1"/>
    <col min="41" max="41" width="8.1796875" customWidth="1"/>
  </cols>
  <sheetData>
    <row r="2" spans="1:1" ht="15.5" x14ac:dyDescent="0.35">
      <c r="A2" s="6" t="s">
        <v>13</v>
      </c>
    </row>
    <row r="26" spans="1:1" x14ac:dyDescent="0.35">
      <c r="A26" s="1"/>
    </row>
  </sheetData>
  <pageMargins left="0.7" right="0.7" top="0.75" bottom="0.75" header="0.3" footer="0.3"/>
  <pageSetup paperSize="9" orientation="portrait" r:id="rId1"/>
  <headerFooter>
    <oddFooter>&amp;R_x000D_&amp;1#&amp;"Aptos"&amp;10&amp;K000000 Official Use Only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 data</vt:lpstr>
      <vt:lpstr>Fig 7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Lien Thi Phuong Pham</dc:creator>
  <cp:lastModifiedBy>Lien Thi Phuong Pham</cp:lastModifiedBy>
  <dcterms:created xsi:type="dcterms:W3CDTF">2026-02-27T04:28:26Z</dcterms:created>
  <dcterms:modified xsi:type="dcterms:W3CDTF">2026-03-07T01:25:18Z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2026-02-27T04:28:27Z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580d1faf-f5dc-4794-b21a-ca43eb7dc20a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